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3B52ED90C0E493FC052D76DB06AFCE70C2576861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4" i="1" l="1"/>
  <c r="G128" i="1"/>
  <c r="G122" i="1"/>
  <c r="G116" i="1"/>
  <c r="G110" i="1"/>
  <c r="G107" i="1"/>
  <c r="G104" i="1"/>
  <c r="G98" i="1"/>
  <c r="G95" i="1"/>
  <c r="G92" i="1"/>
  <c r="G80" i="1"/>
  <c r="G74" i="1"/>
  <c r="G65" i="1"/>
  <c r="G35" i="1"/>
  <c r="G26" i="1"/>
  <c r="G23" i="1"/>
  <c r="G20" i="1"/>
  <c r="G140" i="1" s="1"/>
  <c r="G149" i="1" s="1"/>
  <c r="G152" i="1" s="1"/>
</calcChain>
</file>

<file path=xl/sharedStrings.xml><?xml version="1.0" encoding="utf-8"?>
<sst xmlns="http://schemas.openxmlformats.org/spreadsheetml/2006/main" count="266" uniqueCount="75">
  <si>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</si>
  <si>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</si>
  <si>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</si>
  <si>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</si>
  <si>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</si>
  <si>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</si>
  <si>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</si>
  <si>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</si>
  <si>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第992-1号</t>
  </si>
  <si>
    <t>　業務名</t>
  </si>
  <si>
    <t>大鰐浪岡線外橋梁定期点検（アップル大橋外）業務委託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</si>
  <si>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</si>
  <si>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</si>
  <si>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</si>
  <si>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</si>
  <si>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</si>
  <si>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</si>
  <si>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</si>
  <si>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</si>
  <si>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</si>
  <si>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</si>
  <si>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</si>
  <si>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28　橋</t>
  </si>
  <si>
    <t>道路施設点検</t>
  </si>
  <si>
    <t/>
  </si>
  <si>
    <t>式</t>
  </si>
  <si>
    <t>橋梁定期点検</t>
  </si>
  <si>
    <t>現地踏査</t>
  </si>
  <si>
    <t>現地踏査（Aグループ）</t>
  </si>
  <si>
    <t>橋</t>
  </si>
  <si>
    <t>現地踏査（Bグループ）</t>
  </si>
  <si>
    <t>橋梁定期点検（Aグループ）</t>
  </si>
  <si>
    <t>橋梁定期点検（橋梁点検車）</t>
  </si>
  <si>
    <t>幅員6m未満 3径間以下</t>
  </si>
  <si>
    <t>幅員6m以上12m未満 3径間以下</t>
  </si>
  <si>
    <t>幅員12m以上 3径間以下</t>
  </si>
  <si>
    <t>幅員6m以上12m未満 4径間以上6径間以下</t>
  </si>
  <si>
    <t>幅員12m以上 4径間以上6径間以下</t>
  </si>
  <si>
    <t>橋梁定期点検（梯子）</t>
  </si>
  <si>
    <t>幅員6m未満 7径間以上</t>
  </si>
  <si>
    <t>橋梁定期点検（Bグループ）</t>
  </si>
  <si>
    <t>橋梁定期点検（機材なし）</t>
  </si>
  <si>
    <t>点検調書作成</t>
  </si>
  <si>
    <t>点検調書作成（Aグループ）</t>
  </si>
  <si>
    <t>報告書作成</t>
  </si>
  <si>
    <t>報告様式作成</t>
  </si>
  <si>
    <t>報告書作成（Aグループ）</t>
  </si>
  <si>
    <t>報告書作成（Bグループ）</t>
  </si>
  <si>
    <t>共通</t>
  </si>
  <si>
    <t>共通(橋梁定期点検)</t>
  </si>
  <si>
    <t>打合せ等</t>
  </si>
  <si>
    <t xml:space="preserve">打合せ </t>
  </si>
  <si>
    <t>中間2回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</si>
  <si>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</si>
  <si>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</si>
  <si>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</si>
  <si>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</si>
  <si>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</si>
  <si>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</si>
  <si>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</si>
  <si>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安全費(橋梁定期点検)</t>
  </si>
  <si>
    <t>交通誘導警備員</t>
  </si>
  <si>
    <t>技術管理費</t>
  </si>
  <si>
    <t>システム費用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</si>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</sst>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G26+G35+G65+G74+G80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19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9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 t="s">
        <v>31</v>
      </c>
      <c r="D35" s="11"/>
      <c r="E35" s="15"/>
      <c r="F35" s="17"/>
      <c r="G35" s="42">
        <f>G38+G41+G44+G47+G50+G53+G56+G59+G62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33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34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29</v>
      </c>
      <c r="F43" s="18">
        <v>4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32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35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3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32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36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29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32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37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29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33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29</v>
      </c>
      <c r="F55" s="18">
        <v>6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34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29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38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36</v>
      </c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29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38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39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29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40</v>
      </c>
      <c r="D65" s="11"/>
      <c r="E65" s="15"/>
      <c r="F65" s="17"/>
      <c r="G65" s="42">
        <f>G68+G71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41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34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29</v>
      </c>
      <c r="F70" s="18">
        <v>6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41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 t="s">
        <v>35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29</v>
      </c>
      <c r="F73" s="18">
        <v>3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 t="s">
        <v>42</v>
      </c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43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29</v>
      </c>
      <c r="F79" s="18">
        <v>19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44</v>
      </c>
      <c r="D80" s="11"/>
      <c r="E80" s="15"/>
      <c r="F80" s="17"/>
      <c r="G80" s="42">
        <f>G83+G86+G89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45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29</v>
      </c>
      <c r="F85" s="18">
        <v>28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46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29</v>
      </c>
      <c r="F88" s="18">
        <v>19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29</v>
      </c>
      <c r="F91" s="18">
        <v>9</v>
      </c>
      <c r="G91" s="43"/>
      <c r="H91" s="19"/>
      <c r="J91" s="20"/>
      <c r="K91" s="20"/>
    </row>
    <row r="92" spans="1:11" ht="15" customHeight="1" x14ac:dyDescent="0.15">
      <c r="A92" s="9" t="s">
        <v>48</v>
      </c>
      <c r="B92" s="10"/>
      <c r="C92" s="10"/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1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49</v>
      </c>
      <c r="C95" s="10"/>
      <c r="D95" s="11"/>
      <c r="E95" s="15"/>
      <c r="F95" s="17"/>
      <c r="G95" s="42">
        <f>G98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50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51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 t="s">
        <v>52</v>
      </c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53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 t="s">
        <v>54</v>
      </c>
      <c r="B104" s="10"/>
      <c r="C104" s="10"/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1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 t="s">
        <v>54</v>
      </c>
      <c r="C107" s="10"/>
      <c r="D107" s="11"/>
      <c r="E107" s="15"/>
      <c r="F107" s="17"/>
      <c r="G107" s="42">
        <f>G110+G116+G122+G128+G134</f>
        <v>0</v>
      </c>
      <c r="H107" s="8" t="s">
        <v>24</v>
      </c>
      <c r="J107" s="20">
        <v>30</v>
      </c>
      <c r="K107" s="20">
        <v>2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 t="s">
        <v>55</v>
      </c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56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 t="s">
        <v>57</v>
      </c>
      <c r="D116" s="11"/>
      <c r="E116" s="15"/>
      <c r="F116" s="17"/>
      <c r="G116" s="42">
        <f>G119</f>
        <v>0</v>
      </c>
      <c r="H116" s="8" t="s">
        <v>24</v>
      </c>
      <c r="J116" s="20">
        <v>33</v>
      </c>
      <c r="K116" s="20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58</v>
      </c>
      <c r="E119" s="15"/>
      <c r="F119" s="17"/>
      <c r="G119" s="43"/>
      <c r="H119" s="8" t="s">
        <v>24</v>
      </c>
      <c r="J119" s="20">
        <v>34</v>
      </c>
      <c r="K119" s="20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59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59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/>
      <c r="C128" s="10" t="s">
        <v>60</v>
      </c>
      <c r="D128" s="11"/>
      <c r="E128" s="15"/>
      <c r="F128" s="17"/>
      <c r="G128" s="42">
        <f>G131</f>
        <v>0</v>
      </c>
      <c r="H128" s="8" t="s">
        <v>24</v>
      </c>
      <c r="J128" s="20">
        <v>37</v>
      </c>
      <c r="K128" s="20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/>
      <c r="D131" s="11" t="s">
        <v>61</v>
      </c>
      <c r="E131" s="15"/>
      <c r="F131" s="17"/>
      <c r="G131" s="43"/>
      <c r="H131" s="8" t="s">
        <v>24</v>
      </c>
      <c r="J131" s="20">
        <v>38</v>
      </c>
      <c r="K131" s="20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/>
      <c r="B134" s="10"/>
      <c r="C134" s="10" t="s">
        <v>62</v>
      </c>
      <c r="D134" s="11"/>
      <c r="E134" s="15"/>
      <c r="F134" s="17"/>
      <c r="G134" s="42">
        <f>G137</f>
        <v>0</v>
      </c>
      <c r="H134" s="8" t="s">
        <v>24</v>
      </c>
      <c r="J134" s="20">
        <v>39</v>
      </c>
      <c r="K134" s="20">
        <v>3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/>
      <c r="C137" s="10"/>
      <c r="D137" s="11" t="s">
        <v>63</v>
      </c>
      <c r="E137" s="15"/>
      <c r="F137" s="17"/>
      <c r="G137" s="43"/>
      <c r="H137" s="8" t="s">
        <v>24</v>
      </c>
      <c r="J137" s="20">
        <v>40</v>
      </c>
      <c r="K137" s="20">
        <v>4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3"/>
      <c r="H139" s="19"/>
      <c r="J139" s="20"/>
      <c r="K139" s="20"/>
    </row>
    <row r="140" spans="1:11" ht="15" customHeight="1" x14ac:dyDescent="0.15">
      <c r="A140" s="9" t="s">
        <v>64</v>
      </c>
      <c r="B140" s="10"/>
      <c r="C140" s="10"/>
      <c r="D140" s="11"/>
      <c r="E140" s="15"/>
      <c r="F140" s="17"/>
      <c r="G140" s="42">
        <f>G17+G20+G92+G104</f>
        <v>0</v>
      </c>
      <c r="H140" s="8" t="s">
        <v>24</v>
      </c>
      <c r="J140" s="20">
        <v>41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 t="s">
        <v>65</v>
      </c>
      <c r="B143" s="10"/>
      <c r="C143" s="10"/>
      <c r="D143" s="11"/>
      <c r="E143" s="15"/>
      <c r="F143" s="17"/>
      <c r="G143" s="43"/>
      <c r="H143" s="8" t="s">
        <v>24</v>
      </c>
      <c r="J143" s="20">
        <v>42</v>
      </c>
      <c r="K143" s="20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66</v>
      </c>
      <c r="B146" s="10"/>
      <c r="C146" s="10"/>
      <c r="D146" s="11"/>
      <c r="E146" s="15"/>
      <c r="F146" s="17"/>
      <c r="G146" s="43"/>
      <c r="H146" s="8" t="s">
        <v>24</v>
      </c>
      <c r="J146" s="20">
        <v>43</v>
      </c>
      <c r="K146" s="20"/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 t="s">
        <v>67</v>
      </c>
      <c r="B149" s="10"/>
      <c r="C149" s="10"/>
      <c r="D149" s="11"/>
      <c r="E149" s="15"/>
      <c r="F149" s="17"/>
      <c r="G149" s="42">
        <f>G140+G143+G146</f>
        <v>0</v>
      </c>
      <c r="H149" s="8" t="s">
        <v>24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21" t="s">
        <v>68</v>
      </c>
      <c r="B152" s="22"/>
      <c r="C152" s="22"/>
      <c r="D152" s="23"/>
      <c r="E152" s="27"/>
      <c r="F152" s="29"/>
      <c r="G152" s="44">
        <f>G149</f>
        <v>0</v>
      </c>
      <c r="H152" s="31" t="s">
        <v>24</v>
      </c>
      <c r="J152" s="20">
        <v>45</v>
      </c>
      <c r="K152" s="20">
        <v>30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</row>
    <row r="154" spans="1:11" ht="15" customHeight="1" x14ac:dyDescent="0.15">
      <c r="A154" s="24"/>
      <c r="B154" s="25"/>
      <c r="C154" s="25"/>
      <c r="D154" s="26"/>
      <c r="E154" s="28" t="s">
        <v>25</v>
      </c>
      <c r="F154" s="30">
        <v>1</v>
      </c>
      <c r="G154" s="44"/>
      <c r="H154" s="32"/>
    </row>
    <row r="155" spans="1:11" x14ac:dyDescent="0.15">
      <c r="A155" s="33" t="s">
        <v>69</v>
      </c>
      <c r="B155" s="34" t="s">
        <v>70</v>
      </c>
      <c r="J155" s="20">
        <v>99999</v>
      </c>
    </row>
    <row r="156" spans="1:11" x14ac:dyDescent="0.15">
      <c r="A156" s="33" t="s">
        <v>71</v>
      </c>
      <c r="B156" s="34" t="s">
        <v>72</v>
      </c>
    </row>
    <row r="157" spans="1:11" x14ac:dyDescent="0.15">
      <c r="A157" s="33" t="s">
        <v>73</v>
      </c>
      <c r="B157" s="34" t="s">
        <v>74</v>
      </c>
    </row>
  </sheetData>
  <sheetProtection password="E69E" sheet="1" objects="1" scenarios="1"/>
  <mergeCells count="55">
    <mergeCell ref="G143:G145"/>
    <mergeCell ref="G146:G148"/>
    <mergeCell ref="G149:G151"/>
    <mergeCell ref="G152:G154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cp:lastPrinted>2026-04-17T08:53:41Z</cp:lastPrinted>
  <dcterms:created xsi:type="dcterms:W3CDTF">2026-04-17T08:52:35Z</dcterms:created>
  <dcterms:modified xsi:type="dcterms:W3CDTF">2026-04-17T08:53:59Z</dcterms:modified>
</cp:coreProperties>
</file>